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7\19.03.2026-16.04.2026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'1'!$A$1:$I$31</definedName>
  </definedNames>
  <calcPr calcId="162913"/>
</workbook>
</file>

<file path=xl/calcChain.xml><?xml version="1.0" encoding="utf-8"?>
<calcChain xmlns="http://schemas.openxmlformats.org/spreadsheetml/2006/main">
  <c r="G25" i="1" l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</calcChain>
</file>

<file path=xl/sharedStrings.xml><?xml version="1.0" encoding="utf-8"?>
<sst xmlns="http://schemas.openxmlformats.org/spreadsheetml/2006/main" count="91" uniqueCount="54">
  <si>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</si>
  <si>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</si>
  <si>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</si>
  <si>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</si>
  <si>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</si>
  <si>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</si>
  <si>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</si>
  <si>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</si>
  <si>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</si>
  <si>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</si>
  <si>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</si>
  <si>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</si>
  <si>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</si>
  <si>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</si>
  <si>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</si>
  <si>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</si>
  <si>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</si>
  <si>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</si>
  <si>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</si>
  <si>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</si>
  <si>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</si>
  <si>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</si>
  <si>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</si>
  <si>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ЛОТ ДЕЛИМЫЙ</t>
  </si>
  <si>
    <t>ШТ</t>
  </si>
  <si>
    <t>DBV2300001</t>
  </si>
  <si>
    <t>DBV1300013</t>
  </si>
  <si>
    <t>1220260</t>
  </si>
  <si>
    <t>Щебень фракция 70-110, прочность 1400</t>
  </si>
  <si>
    <t>Т</t>
  </si>
  <si>
    <t>1509036</t>
  </si>
  <si>
    <t>Сегмент Экстрол 45 ЭС 45-450.330.80 из экструзионного полистирола (5 шт сегментов для изоляции 0,45 пм трубы)</t>
  </si>
  <si>
    <t>DBV2300002</t>
  </si>
  <si>
    <t>VNK2600001</t>
  </si>
  <si>
    <t>1240160</t>
  </si>
  <si>
    <t>Пряжка бандажная марки 1-О</t>
  </si>
  <si>
    <t>DBV2500001</t>
  </si>
  <si>
    <t>DBV2500026</t>
  </si>
  <si>
    <t>DBV2500027</t>
  </si>
  <si>
    <t>DBV2500028</t>
  </si>
  <si>
    <t>2162809</t>
  </si>
  <si>
    <t>Портландцемент ЦЕМ I 42,5Н</t>
  </si>
  <si>
    <t>DBV2500011</t>
  </si>
  <si>
    <t>10293898</t>
  </si>
  <si>
    <t>Щебень фракция 10-20, прочность 1200, марка морозостойкости F400, марка истираемости И1, группа 1</t>
  </si>
  <si>
    <t>DBV2500130</t>
  </si>
  <si>
    <t>DBV2500161</t>
  </si>
  <si>
    <t>DBV2500162</t>
  </si>
  <si>
    <t>DBV1300025</t>
  </si>
  <si>
    <t>1062505</t>
  </si>
  <si>
    <t>Щебень фракция 10-20 прочность 1400</t>
  </si>
  <si>
    <t>Наименование лота:  "Щебень фракция 70-110, прочность 1400, Сегмент Экстрол 45 ЭС 45-450.330.80 из экструзионного полистирола (5 шт сегментов для изоляции 0,45 пм трубы), Пряжка бандажная марки 1-О, Портландцемент ЦЕМ I 42,5Н"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</si>
  <si>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НВЛ-2024/7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</si>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</sst>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5"/>
  <sheetViews>
    <sheetView tabSelected="1" view="pageBreakPreview" topLeftCell="A13" zoomScale="85" zoomScaleNormal="80" zoomScaleSheetLayoutView="85" workbookViewId="0">
      <selection activeCell="A9" sqref="A9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21</v>
      </c>
      <c r="I1" s="35"/>
    </row>
    <row r="2" spans="1:17" s="1" customFormat="1" ht="38.25" customHeight="1" x14ac:dyDescent="0.25">
      <c r="A2" s="45" t="s">
        <v>17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57.75" customHeight="1" x14ac:dyDescent="0.25">
      <c r="A3" s="48" t="s">
        <v>51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52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23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3" t="s">
        <v>53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5" t="s">
        <v>26</v>
      </c>
      <c r="C12" s="25" t="s">
        <v>22</v>
      </c>
      <c r="D12" s="25" t="s">
        <v>27</v>
      </c>
      <c r="E12" s="26" t="s">
        <v>28</v>
      </c>
      <c r="F12" s="25" t="s">
        <v>29</v>
      </c>
      <c r="G12" s="32">
        <v>0.35</v>
      </c>
      <c r="H12" s="34">
        <v>622</v>
      </c>
      <c r="I12" s="27">
        <v>41376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15">
        <f>1+A12</f>
        <v>2</v>
      </c>
      <c r="B13" s="25" t="s">
        <v>25</v>
      </c>
      <c r="C13" s="25" t="s">
        <v>22</v>
      </c>
      <c r="D13" s="25" t="s">
        <v>30</v>
      </c>
      <c r="E13" s="26" t="s">
        <v>31</v>
      </c>
      <c r="F13" s="25" t="s">
        <v>24</v>
      </c>
      <c r="G13" s="32">
        <v>49</v>
      </c>
      <c r="H13" s="34">
        <v>30.075225599999982</v>
      </c>
      <c r="I13" s="27">
        <v>44562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15">
        <f>1+A13</f>
        <v>3</v>
      </c>
      <c r="B14" s="25" t="s">
        <v>32</v>
      </c>
      <c r="C14" s="25" t="s">
        <v>22</v>
      </c>
      <c r="D14" s="25" t="s">
        <v>30</v>
      </c>
      <c r="E14" s="26" t="s">
        <v>31</v>
      </c>
      <c r="F14" s="25" t="s">
        <v>24</v>
      </c>
      <c r="G14" s="32">
        <v>8</v>
      </c>
      <c r="H14" s="34">
        <v>30.075225599999982</v>
      </c>
      <c r="I14" s="27">
        <v>44562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ref="A15:A24" si="0">1+A14</f>
        <v>4</v>
      </c>
      <c r="B15" s="25" t="s">
        <v>33</v>
      </c>
      <c r="C15" s="25" t="s">
        <v>22</v>
      </c>
      <c r="D15" s="25" t="s">
        <v>34</v>
      </c>
      <c r="E15" s="26" t="s">
        <v>35</v>
      </c>
      <c r="F15" s="25" t="s">
        <v>24</v>
      </c>
      <c r="G15" s="32">
        <v>189</v>
      </c>
      <c r="H15" s="34">
        <v>2.5236398879999999</v>
      </c>
      <c r="I15" s="27">
        <v>41671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25" t="s">
        <v>36</v>
      </c>
      <c r="C16" s="25" t="s">
        <v>22</v>
      </c>
      <c r="D16" s="25" t="s">
        <v>27</v>
      </c>
      <c r="E16" s="26" t="s">
        <v>28</v>
      </c>
      <c r="F16" s="25" t="s">
        <v>29</v>
      </c>
      <c r="G16" s="32">
        <v>6.4</v>
      </c>
      <c r="H16" s="34">
        <v>1419.56</v>
      </c>
      <c r="I16" s="27">
        <v>41376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25" t="s">
        <v>37</v>
      </c>
      <c r="C17" s="25" t="s">
        <v>22</v>
      </c>
      <c r="D17" s="25" t="s">
        <v>40</v>
      </c>
      <c r="E17" s="26" t="s">
        <v>41</v>
      </c>
      <c r="F17" s="25" t="s">
        <v>29</v>
      </c>
      <c r="G17" s="32">
        <v>0.308</v>
      </c>
      <c r="H17" s="34">
        <v>6649.03</v>
      </c>
      <c r="I17" s="27">
        <v>43224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f t="shared" si="0"/>
        <v>7</v>
      </c>
      <c r="B18" s="25" t="s">
        <v>38</v>
      </c>
      <c r="C18" s="25" t="s">
        <v>22</v>
      </c>
      <c r="D18" s="25" t="s">
        <v>40</v>
      </c>
      <c r="E18" s="26" t="s">
        <v>41</v>
      </c>
      <c r="F18" s="25" t="s">
        <v>29</v>
      </c>
      <c r="G18" s="32">
        <v>7.0000000000000001E-3</v>
      </c>
      <c r="H18" s="34">
        <v>6649.56</v>
      </c>
      <c r="I18" s="27">
        <v>43224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f t="shared" si="0"/>
        <v>8</v>
      </c>
      <c r="B19" s="25" t="s">
        <v>39</v>
      </c>
      <c r="C19" s="25" t="s">
        <v>22</v>
      </c>
      <c r="D19" s="25" t="s">
        <v>40</v>
      </c>
      <c r="E19" s="26" t="s">
        <v>41</v>
      </c>
      <c r="F19" s="25" t="s">
        <v>29</v>
      </c>
      <c r="G19" s="32">
        <v>0.308</v>
      </c>
      <c r="H19" s="34">
        <v>6649.03</v>
      </c>
      <c r="I19" s="27">
        <v>43224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15">
        <f t="shared" si="0"/>
        <v>9</v>
      </c>
      <c r="B20" s="25" t="s">
        <v>42</v>
      </c>
      <c r="C20" s="25" t="s">
        <v>22</v>
      </c>
      <c r="D20" s="25" t="s">
        <v>43</v>
      </c>
      <c r="E20" s="26" t="s">
        <v>44</v>
      </c>
      <c r="F20" s="25" t="s">
        <v>29</v>
      </c>
      <c r="G20" s="32">
        <v>0.218</v>
      </c>
      <c r="H20" s="34">
        <v>3495.3</v>
      </c>
      <c r="I20" s="27">
        <v>44986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15">
        <f t="shared" si="0"/>
        <v>10</v>
      </c>
      <c r="B21" s="25" t="s">
        <v>45</v>
      </c>
      <c r="C21" s="25" t="s">
        <v>22</v>
      </c>
      <c r="D21" s="25" t="s">
        <v>40</v>
      </c>
      <c r="E21" s="26" t="s">
        <v>41</v>
      </c>
      <c r="F21" s="25" t="s">
        <v>29</v>
      </c>
      <c r="G21" s="32">
        <v>3</v>
      </c>
      <c r="H21" s="34">
        <v>6649.05</v>
      </c>
      <c r="I21" s="27">
        <v>43224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15">
        <f t="shared" si="0"/>
        <v>11</v>
      </c>
      <c r="B22" s="25" t="s">
        <v>46</v>
      </c>
      <c r="C22" s="25" t="s">
        <v>22</v>
      </c>
      <c r="D22" s="25" t="s">
        <v>40</v>
      </c>
      <c r="E22" s="26" t="s">
        <v>41</v>
      </c>
      <c r="F22" s="25" t="s">
        <v>29</v>
      </c>
      <c r="G22" s="32">
        <v>0.377</v>
      </c>
      <c r="H22" s="34">
        <v>6649.07</v>
      </c>
      <c r="I22" s="27">
        <v>43224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15">
        <f t="shared" si="0"/>
        <v>12</v>
      </c>
      <c r="B23" s="25" t="s">
        <v>47</v>
      </c>
      <c r="C23" s="25" t="s">
        <v>22</v>
      </c>
      <c r="D23" s="25" t="s">
        <v>40</v>
      </c>
      <c r="E23" s="26" t="s">
        <v>41</v>
      </c>
      <c r="F23" s="25" t="s">
        <v>29</v>
      </c>
      <c r="G23" s="32">
        <v>1.2</v>
      </c>
      <c r="H23" s="34">
        <v>6981.51</v>
      </c>
      <c r="I23" s="27">
        <v>43224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15">
        <f t="shared" si="0"/>
        <v>13</v>
      </c>
      <c r="B24" s="25" t="s">
        <v>48</v>
      </c>
      <c r="C24" s="25" t="s">
        <v>22</v>
      </c>
      <c r="D24" s="25" t="s">
        <v>49</v>
      </c>
      <c r="E24" s="26" t="s">
        <v>50</v>
      </c>
      <c r="F24" s="25" t="s">
        <v>29</v>
      </c>
      <c r="G24" s="32">
        <v>0.04</v>
      </c>
      <c r="H24" s="34">
        <v>0</v>
      </c>
      <c r="I24" s="27">
        <v>41319</v>
      </c>
      <c r="J24" s="21"/>
      <c r="K24" s="21"/>
      <c r="L24" s="21"/>
      <c r="M24" s="21"/>
      <c r="N24" s="21"/>
      <c r="O24" s="21"/>
      <c r="P24" s="21"/>
      <c r="Q24" s="21"/>
    </row>
    <row r="25" spans="1:17" s="4" customFormat="1" ht="26.25" customHeight="1" x14ac:dyDescent="0.25">
      <c r="A25" s="36" t="s">
        <v>7</v>
      </c>
      <c r="B25" s="37"/>
      <c r="C25" s="37"/>
      <c r="D25" s="37"/>
      <c r="E25" s="38"/>
      <c r="F25" s="28"/>
      <c r="G25" s="29">
        <f>SUM(G12:G24)</f>
        <v>258.20800000000003</v>
      </c>
      <c r="H25" s="30"/>
      <c r="I25" s="31"/>
      <c r="J25" s="22"/>
      <c r="K25" s="21"/>
      <c r="L25" s="12"/>
      <c r="M25" s="12"/>
      <c r="N25" s="12"/>
      <c r="O25" s="12"/>
      <c r="P25" s="12"/>
      <c r="Q25" s="12"/>
    </row>
    <row r="26" spans="1:17" s="4" customFormat="1" ht="38.25" customHeight="1" x14ac:dyDescent="0.25">
      <c r="A26" s="52"/>
      <c r="B26" s="53"/>
      <c r="C26" s="53"/>
      <c r="D26" s="53"/>
      <c r="E26" s="53"/>
      <c r="F26" s="53"/>
      <c r="G26" s="53"/>
      <c r="H26" s="53"/>
      <c r="I26" s="54"/>
      <c r="J26" s="12"/>
      <c r="K26" s="23"/>
      <c r="L26" s="12"/>
      <c r="M26" s="12"/>
      <c r="N26" s="12"/>
      <c r="O26" s="12"/>
      <c r="P26" s="12"/>
      <c r="Q26" s="12"/>
    </row>
    <row r="27" spans="1:17" s="4" customFormat="1" ht="91.5" customHeight="1" x14ac:dyDescent="0.25">
      <c r="A27" s="39" t="s">
        <v>8</v>
      </c>
      <c r="B27" s="40"/>
      <c r="C27" s="40"/>
      <c r="D27" s="40"/>
      <c r="E27" s="41"/>
      <c r="F27" s="42" t="s">
        <v>14</v>
      </c>
      <c r="G27" s="42"/>
      <c r="H27" s="42"/>
      <c r="I27" s="42"/>
      <c r="J27" s="12"/>
      <c r="K27" s="12"/>
      <c r="L27" s="12"/>
      <c r="M27" s="12"/>
      <c r="N27" s="12"/>
      <c r="O27" s="12"/>
      <c r="P27" s="12"/>
      <c r="Q27" s="12"/>
    </row>
    <row r="28" spans="1:17" s="4" customFormat="1" ht="24" customHeight="1" x14ac:dyDescent="0.25">
      <c r="A28" s="39" t="s">
        <v>9</v>
      </c>
      <c r="B28" s="40"/>
      <c r="C28" s="40"/>
      <c r="D28" s="40"/>
      <c r="E28" s="41"/>
      <c r="F28" s="55" t="s">
        <v>13</v>
      </c>
      <c r="G28" s="55"/>
      <c r="H28" s="55"/>
      <c r="I28" s="55"/>
      <c r="Q28" s="12"/>
    </row>
    <row r="29" spans="1:17" s="4" customFormat="1" ht="38.25" customHeight="1" x14ac:dyDescent="0.25">
      <c r="A29" s="39" t="s">
        <v>15</v>
      </c>
      <c r="B29" s="40"/>
      <c r="C29" s="40"/>
      <c r="D29" s="40"/>
      <c r="E29" s="41"/>
      <c r="F29" s="55" t="s">
        <v>12</v>
      </c>
      <c r="G29" s="55"/>
      <c r="H29" s="55"/>
      <c r="I29" s="55"/>
      <c r="Q29" s="12"/>
    </row>
    <row r="30" spans="1:17" ht="107.25" customHeight="1" x14ac:dyDescent="0.25">
      <c r="A30" s="56" t="s">
        <v>18</v>
      </c>
      <c r="B30" s="56"/>
      <c r="C30" s="56"/>
      <c r="D30" s="56"/>
      <c r="E30" s="56"/>
      <c r="F30" s="57" t="s">
        <v>19</v>
      </c>
      <c r="G30" s="57"/>
      <c r="H30" s="57"/>
      <c r="I30" s="57"/>
    </row>
    <row r="31" spans="1:17" ht="66" customHeight="1" x14ac:dyDescent="0.3">
      <c r="A31" s="61"/>
      <c r="B31" s="61"/>
      <c r="C31" s="61"/>
      <c r="D31" s="61"/>
      <c r="E31" s="61"/>
      <c r="F31" s="60"/>
      <c r="G31" s="60"/>
      <c r="H31" s="60"/>
      <c r="I31" s="60"/>
      <c r="J31" s="5"/>
      <c r="K31" s="5"/>
      <c r="L31" s="5"/>
      <c r="M31" s="5"/>
      <c r="N31" s="5"/>
      <c r="O31" s="5"/>
      <c r="P31" s="5"/>
      <c r="Q31" s="5"/>
    </row>
    <row r="32" spans="1:17" ht="57" customHeight="1" x14ac:dyDescent="0.25">
      <c r="A32" s="58"/>
      <c r="B32" s="58"/>
      <c r="C32" s="58"/>
      <c r="D32" s="58"/>
      <c r="E32" s="58"/>
      <c r="F32" s="59"/>
      <c r="G32" s="59"/>
      <c r="H32" s="59"/>
      <c r="I32" s="59"/>
    </row>
    <row r="33" spans="1:2" ht="26.25" customHeight="1" x14ac:dyDescent="0.25"/>
    <row r="34" spans="1:2" ht="15.75" x14ac:dyDescent="0.25">
      <c r="A34" s="24"/>
      <c r="B34" s="24"/>
    </row>
    <row r="35" spans="1:2" ht="15.75" x14ac:dyDescent="0.25">
      <c r="A35" s="24"/>
      <c r="B35" s="24"/>
    </row>
  </sheetData>
  <mergeCells count="22">
    <mergeCell ref="A28:E28"/>
    <mergeCell ref="F28:I28"/>
    <mergeCell ref="A30:E30"/>
    <mergeCell ref="F30:I30"/>
    <mergeCell ref="A32:E32"/>
    <mergeCell ref="F32:I32"/>
    <mergeCell ref="F31:I31"/>
    <mergeCell ref="A31:E31"/>
    <mergeCell ref="A29:E29"/>
    <mergeCell ref="F29:I29"/>
    <mergeCell ref="H1:I1"/>
    <mergeCell ref="A25:E25"/>
    <mergeCell ref="A27:E27"/>
    <mergeCell ref="F27:I27"/>
    <mergeCell ref="A8:I8"/>
    <mergeCell ref="A2:I2"/>
    <mergeCell ref="A3:I3"/>
    <mergeCell ref="A4:I4"/>
    <mergeCell ref="A5:I5"/>
    <mergeCell ref="A6:I6"/>
    <mergeCell ref="A7:I7"/>
    <mergeCell ref="A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2024-10-09T03:54:45Z</cp:lastPrinted>
  <dcterms:created xsi:type="dcterms:W3CDTF">2016-09-16T10:27:35Z</dcterms:created>
  <dcterms:modified xsi:type="dcterms:W3CDTF">2026-03-19T03:00:10Z</dcterms:modified>
</cp:coreProperties>
</file>